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7F4132C9-2583-4408-B7A9-6CA85865FF9E}" xr6:coauthVersionLast="47" xr6:coauthVersionMax="47" xr10:uidLastSave="{00000000-0000-0000-0000-000000000000}"/>
  <bookViews>
    <workbookView xWindow="-120" yWindow="-120" windowWidth="29040" windowHeight="15840" xr2:uid="{4481CA43-D458-4B19-9FFB-97E6A39F73FC}"/>
  </bookViews>
  <sheets>
    <sheet name="F 3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1" l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I7" i="1"/>
  <c r="J7" i="1" s="1"/>
  <c r="M6" i="1"/>
  <c r="I6" i="1"/>
  <c r="J6" i="1" s="1"/>
  <c r="M7" i="1" s="1"/>
  <c r="M8" i="1" l="1"/>
  <c r="M10" i="1" s="1"/>
</calcChain>
</file>

<file path=xl/sharedStrings.xml><?xml version="1.0" encoding="utf-8"?>
<sst xmlns="http://schemas.openxmlformats.org/spreadsheetml/2006/main" count="354" uniqueCount="54">
  <si>
    <t>DETALLE REPORT APR JUNIO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</si>
  <si>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</si>
  <si>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</si>
  <si>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</si>
  <si>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</si>
  <si>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</si>
  <si>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</si>
  <si>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</si>
  <si>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</si>
  <si>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</si>
  <si>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</si>
  <si>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</si>
  <si>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</si>
  <si>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PS5702</t>
  </si>
  <si>
    <t>NORBENTO</t>
  </si>
  <si>
    <t>GRAVA</t>
  </si>
  <si>
    <t>ALAN TEJEDA</t>
  </si>
  <si>
    <t>ARENA</t>
  </si>
  <si>
    <t>IVA 19%</t>
  </si>
  <si>
    <t xml:space="preserve">  02/06/2020</t>
  </si>
  <si>
    <t>CALLE 7</t>
  </si>
  <si>
    <t>VALOR A FACTURAR</t>
  </si>
  <si>
    <t>BOLONES</t>
  </si>
  <si>
    <t>NR2594</t>
  </si>
  <si>
    <t>PATRICIO LOPEZ</t>
  </si>
  <si>
    <t>PY4367</t>
  </si>
  <si>
    <t>FRANCO MANCILLA</t>
  </si>
  <si>
    <t>LOICAS 2100</t>
  </si>
  <si>
    <t>NB5477</t>
  </si>
  <si>
    <t>EL CANIL</t>
  </si>
  <si>
    <t>ATILIO OJEDA</t>
  </si>
  <si>
    <t>ZORZALES</t>
  </si>
  <si>
    <t>LZ2811</t>
  </si>
  <si>
    <t>RAUL SALDIVIA</t>
  </si>
  <si>
    <t>KJ7885</t>
  </si>
  <si>
    <t>KRUNO FILIPICH</t>
  </si>
  <si>
    <t>PH4308</t>
  </si>
  <si>
    <t>JORGE BORDEN</t>
  </si>
  <si>
    <t>NUEVA NORTE</t>
  </si>
  <si>
    <t>NS3500</t>
  </si>
  <si>
    <t>FCO GUERRERO</t>
  </si>
  <si>
    <t>SB1485</t>
  </si>
  <si>
    <t>FERNANDO OJEDA</t>
  </si>
  <si>
    <t>RA7951</t>
  </si>
  <si>
    <t>JUAN PABLO BLACKWOOD</t>
  </si>
  <si>
    <t>SB1484</t>
  </si>
  <si>
    <t>CLAUDIO IGOR</t>
  </si>
  <si>
    <t>LZ2809</t>
  </si>
  <si>
    <t>CANIL</t>
  </si>
  <si>
    <t>SERGIO LAVADO</t>
  </si>
  <si>
    <t>C LAUDIO IGOR</t>
  </si>
  <si>
    <t>VISTA HERMOSA</t>
  </si>
  <si>
    <t>LAS JAVAS</t>
  </si>
  <si>
    <t>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</si>
</sst>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8" fillId="0" borderId="1" xfId="0" applyFont="1" applyBorder="1" applyAlignment="1">
      <alignment horizontal="center" vertical="center"/>
    </xf>
    <xf numFmtId="0" fontId="2" fillId="4" borderId="4" xfId="0" applyFont="1" applyFill="1" applyBorder="1"/>
    <xf numFmtId="42" fontId="0" fillId="4" borderId="1" xfId="0" applyNumberFormat="1" applyFill="1" applyBorder="1"/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180977</xdr:colOff>
      <xdr:row>0</xdr:row>
      <xdr:rowOff>85726</xdr:rowOff>
    </xdr:from>
    <xdr:to>
      <xdr:col>2</xdr:col>
      <xdr:colOff>514351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2398E0-A1A7-49A3-AC09-D6AD79380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7" y="85726"/>
          <a:ext cx="1781174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64FA-CC12-4C73-B601-66AB74113AB6}">
  <dimension ref="A2:M95"/>
  <sheetViews>
    <sheetView tabSelected="1" workbookViewId="0">
      <selection activeCell="C50" sqref="C50"/>
    </sheetView>
  </sheetViews>
  <sheetFormatPr baseColWidth="10" defaultRowHeight="15" x14ac:dyDescent="0.25"/>
  <cols>
    <col min="2" max="2" width="10.28515625" customWidth="1"/>
    <col min="8" max="8" width="9.7109375" customWidth="1"/>
    <col min="9" max="9" width="9.5703125" customWidth="1"/>
    <col min="11" max="11" width="19.7109375" customWidth="1"/>
    <col min="13" max="13" width="13.425781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43983</v>
      </c>
      <c r="B6" s="11">
        <v>22957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69" si="0">(G6*H6)</f>
        <v>15</v>
      </c>
      <c r="J6" s="14">
        <f t="shared" ref="J6:J69" si="1">(F6*I6)</f>
        <v>105000</v>
      </c>
      <c r="K6" s="15" t="s">
        <v>16</v>
      </c>
      <c r="L6" s="16" t="s">
        <v>9</v>
      </c>
      <c r="M6" s="17">
        <f>(SUM(I6:I89))</f>
        <v>1212</v>
      </c>
    </row>
    <row r="7" spans="1:13" x14ac:dyDescent="0.25">
      <c r="A7" s="10">
        <v>43983</v>
      </c>
      <c r="B7" s="11">
        <v>22954</v>
      </c>
      <c r="C7" s="11" t="s">
        <v>13</v>
      </c>
      <c r="D7" s="11" t="s">
        <v>14</v>
      </c>
      <c r="E7" s="11" t="s">
        <v>17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(SUM(J6:J89))</f>
        <v>8484000</v>
      </c>
    </row>
    <row r="8" spans="1:13" x14ac:dyDescent="0.25">
      <c r="A8" s="10">
        <v>43983</v>
      </c>
      <c r="B8" s="11">
        <v>22955</v>
      </c>
      <c r="C8" s="11" t="s">
        <v>13</v>
      </c>
      <c r="D8" s="11" t="s">
        <v>14</v>
      </c>
      <c r="E8" s="11" t="s">
        <v>17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18</v>
      </c>
      <c r="M8" s="19">
        <f>(M7*19%)</f>
        <v>1611960</v>
      </c>
    </row>
    <row r="9" spans="1:13" x14ac:dyDescent="0.25">
      <c r="A9" s="10">
        <v>43983</v>
      </c>
      <c r="B9" s="11">
        <v>22956</v>
      </c>
      <c r="C9" s="11" t="s">
        <v>13</v>
      </c>
      <c r="D9" s="11" t="s">
        <v>14</v>
      </c>
      <c r="E9" s="11" t="s">
        <v>17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0"/>
      <c r="M9" s="19"/>
    </row>
    <row r="10" spans="1:13" x14ac:dyDescent="0.25">
      <c r="A10" s="10" t="s">
        <v>19</v>
      </c>
      <c r="B10" s="11">
        <v>22960</v>
      </c>
      <c r="C10" s="11" t="s">
        <v>13</v>
      </c>
      <c r="D10" s="11" t="s">
        <v>20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21" t="s">
        <v>16</v>
      </c>
      <c r="L10" s="22" t="s">
        <v>21</v>
      </c>
      <c r="M10" s="23">
        <f>M7+M8</f>
        <v>10095960</v>
      </c>
    </row>
    <row r="11" spans="1:13" x14ac:dyDescent="0.25">
      <c r="A11" s="10">
        <v>43984</v>
      </c>
      <c r="B11" s="11">
        <v>22961</v>
      </c>
      <c r="C11" s="11" t="s">
        <v>13</v>
      </c>
      <c r="D11" s="11" t="s">
        <v>20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21" t="s">
        <v>16</v>
      </c>
      <c r="L11" s="24"/>
    </row>
    <row r="12" spans="1:13" x14ac:dyDescent="0.25">
      <c r="A12" s="10">
        <v>43984</v>
      </c>
      <c r="B12" s="11">
        <v>22962</v>
      </c>
      <c r="C12" s="11" t="s">
        <v>13</v>
      </c>
      <c r="D12" s="11" t="s">
        <v>20</v>
      </c>
      <c r="E12" s="11" t="s">
        <v>22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21" t="s">
        <v>16</v>
      </c>
      <c r="L12" s="24"/>
    </row>
    <row r="13" spans="1:13" x14ac:dyDescent="0.25">
      <c r="A13" s="10">
        <v>43984</v>
      </c>
      <c r="B13" s="11">
        <v>22567</v>
      </c>
      <c r="C13" s="11" t="s">
        <v>23</v>
      </c>
      <c r="D13" s="11" t="s">
        <v>20</v>
      </c>
      <c r="E13" s="11" t="s">
        <v>17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21" t="s">
        <v>24</v>
      </c>
      <c r="L13" s="24"/>
    </row>
    <row r="14" spans="1:13" x14ac:dyDescent="0.25">
      <c r="A14" s="10">
        <v>43984</v>
      </c>
      <c r="B14" s="11">
        <v>22964</v>
      </c>
      <c r="C14" s="11" t="s">
        <v>13</v>
      </c>
      <c r="D14" s="11" t="s">
        <v>14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21" t="s">
        <v>16</v>
      </c>
      <c r="L14" s="24"/>
    </row>
    <row r="15" spans="1:13" x14ac:dyDescent="0.25">
      <c r="A15" s="10">
        <v>43985</v>
      </c>
      <c r="B15" s="11">
        <v>22196</v>
      </c>
      <c r="C15" s="11" t="s">
        <v>25</v>
      </c>
      <c r="D15" s="11" t="s">
        <v>14</v>
      </c>
      <c r="E15" s="11" t="s">
        <v>17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21" t="s">
        <v>26</v>
      </c>
      <c r="L15" s="24"/>
    </row>
    <row r="16" spans="1:13" x14ac:dyDescent="0.25">
      <c r="A16" s="10">
        <v>43985</v>
      </c>
      <c r="B16" s="11">
        <v>22971</v>
      </c>
      <c r="C16" s="11" t="s">
        <v>13</v>
      </c>
      <c r="D16" s="25" t="s">
        <v>14</v>
      </c>
      <c r="E16" s="11" t="s">
        <v>17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21" t="s">
        <v>16</v>
      </c>
      <c r="L16" s="24"/>
    </row>
    <row r="17" spans="1:12" x14ac:dyDescent="0.25">
      <c r="A17" s="10">
        <v>43985</v>
      </c>
      <c r="B17" s="11">
        <v>22972</v>
      </c>
      <c r="C17" s="11" t="s">
        <v>13</v>
      </c>
      <c r="D17" s="11" t="s">
        <v>14</v>
      </c>
      <c r="E17" s="11" t="s">
        <v>17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21" t="s">
        <v>16</v>
      </c>
      <c r="L17" s="24"/>
    </row>
    <row r="18" spans="1:12" x14ac:dyDescent="0.25">
      <c r="A18" s="10">
        <v>43986</v>
      </c>
      <c r="B18" s="11">
        <v>22582</v>
      </c>
      <c r="C18" s="11" t="s">
        <v>23</v>
      </c>
      <c r="D18" s="11" t="s">
        <v>27</v>
      </c>
      <c r="E18" s="11" t="s">
        <v>17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21" t="s">
        <v>24</v>
      </c>
      <c r="L18" s="24"/>
    </row>
    <row r="19" spans="1:12" x14ac:dyDescent="0.25">
      <c r="A19" s="25">
        <v>43987</v>
      </c>
      <c r="B19" s="11">
        <v>22620</v>
      </c>
      <c r="C19" s="11" t="s">
        <v>28</v>
      </c>
      <c r="D19" s="11" t="s">
        <v>29</v>
      </c>
      <c r="E19" s="11" t="s">
        <v>17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21" t="s">
        <v>30</v>
      </c>
      <c r="L19" s="26"/>
    </row>
    <row r="20" spans="1:12" x14ac:dyDescent="0.25">
      <c r="A20" s="25">
        <v>43987</v>
      </c>
      <c r="B20" s="11">
        <v>22584</v>
      </c>
      <c r="C20" s="11" t="s">
        <v>23</v>
      </c>
      <c r="D20" s="11" t="s">
        <v>31</v>
      </c>
      <c r="E20" s="11" t="s">
        <v>17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21" t="s">
        <v>24</v>
      </c>
      <c r="L20" s="26"/>
    </row>
    <row r="21" spans="1:12" x14ac:dyDescent="0.25">
      <c r="A21" s="25">
        <v>43987</v>
      </c>
      <c r="B21" s="11">
        <v>22586</v>
      </c>
      <c r="C21" s="11" t="s">
        <v>23</v>
      </c>
      <c r="D21" s="11" t="s">
        <v>31</v>
      </c>
      <c r="E21" s="11" t="s">
        <v>17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21" t="s">
        <v>24</v>
      </c>
      <c r="L21" s="26"/>
    </row>
    <row r="22" spans="1:12" x14ac:dyDescent="0.25">
      <c r="A22" s="25">
        <v>43987</v>
      </c>
      <c r="B22" s="11">
        <v>23102</v>
      </c>
      <c r="C22" s="11" t="s">
        <v>25</v>
      </c>
      <c r="D22" s="11" t="s">
        <v>31</v>
      </c>
      <c r="E22" s="11" t="s">
        <v>17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21" t="s">
        <v>26</v>
      </c>
      <c r="L22" s="26"/>
    </row>
    <row r="23" spans="1:12" x14ac:dyDescent="0.25">
      <c r="A23" s="25">
        <v>43987</v>
      </c>
      <c r="B23" s="11">
        <v>23103</v>
      </c>
      <c r="C23" s="11" t="s">
        <v>25</v>
      </c>
      <c r="D23" s="11" t="s">
        <v>31</v>
      </c>
      <c r="E23" s="11" t="s">
        <v>17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21" t="s">
        <v>26</v>
      </c>
      <c r="L23" s="26"/>
    </row>
    <row r="24" spans="1:12" x14ac:dyDescent="0.25">
      <c r="A24" s="25">
        <v>43993</v>
      </c>
      <c r="B24" s="11">
        <v>22986</v>
      </c>
      <c r="C24" s="11" t="s">
        <v>13</v>
      </c>
      <c r="D24" s="11" t="s">
        <v>14</v>
      </c>
      <c r="E24" s="11" t="s">
        <v>17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21" t="s">
        <v>16</v>
      </c>
      <c r="L24" s="26"/>
    </row>
    <row r="25" spans="1:12" x14ac:dyDescent="0.25">
      <c r="A25" s="25">
        <v>43993</v>
      </c>
      <c r="B25" s="11">
        <v>22987</v>
      </c>
      <c r="C25" s="11" t="s">
        <v>13</v>
      </c>
      <c r="D25" s="11" t="s">
        <v>14</v>
      </c>
      <c r="E25" s="11" t="s">
        <v>17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21" t="s">
        <v>16</v>
      </c>
      <c r="L25" s="26"/>
    </row>
    <row r="26" spans="1:12" x14ac:dyDescent="0.25">
      <c r="A26" s="25">
        <v>43993</v>
      </c>
      <c r="B26" s="11">
        <v>22985</v>
      </c>
      <c r="C26" s="11" t="s">
        <v>13</v>
      </c>
      <c r="D26" s="11" t="s">
        <v>14</v>
      </c>
      <c r="E26" s="11" t="s">
        <v>17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21" t="s">
        <v>16</v>
      </c>
      <c r="L26" s="26"/>
    </row>
    <row r="27" spans="1:12" x14ac:dyDescent="0.25">
      <c r="A27" s="25">
        <v>43993</v>
      </c>
      <c r="B27" s="11">
        <v>22984</v>
      </c>
      <c r="C27" s="11" t="s">
        <v>13</v>
      </c>
      <c r="D27" s="11" t="s">
        <v>14</v>
      </c>
      <c r="E27" s="11" t="s">
        <v>17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21" t="s">
        <v>16</v>
      </c>
      <c r="L27" s="26"/>
    </row>
    <row r="28" spans="1:12" x14ac:dyDescent="0.25">
      <c r="A28" s="25">
        <v>43993</v>
      </c>
      <c r="B28" s="11">
        <v>22922</v>
      </c>
      <c r="C28" s="11" t="s">
        <v>32</v>
      </c>
      <c r="D28" s="11" t="s">
        <v>14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21" t="s">
        <v>33</v>
      </c>
    </row>
    <row r="29" spans="1:12" x14ac:dyDescent="0.25">
      <c r="A29" s="25">
        <v>43993</v>
      </c>
      <c r="B29" s="11">
        <v>22923</v>
      </c>
      <c r="C29" s="11" t="s">
        <v>32</v>
      </c>
      <c r="D29" s="11" t="s">
        <v>14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21" t="s">
        <v>33</v>
      </c>
    </row>
    <row r="30" spans="1:12" x14ac:dyDescent="0.25">
      <c r="A30" s="25">
        <v>43994</v>
      </c>
      <c r="B30" s="11">
        <v>22427</v>
      </c>
      <c r="C30" s="11" t="s">
        <v>34</v>
      </c>
      <c r="D30" s="11" t="s">
        <v>14</v>
      </c>
      <c r="E30" s="11" t="s">
        <v>17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21" t="s">
        <v>35</v>
      </c>
    </row>
    <row r="31" spans="1:12" x14ac:dyDescent="0.25">
      <c r="A31" s="25">
        <v>43994</v>
      </c>
      <c r="B31" s="11">
        <v>22391</v>
      </c>
      <c r="C31" s="11" t="s">
        <v>36</v>
      </c>
      <c r="D31" s="11" t="s">
        <v>14</v>
      </c>
      <c r="E31" s="11" t="s">
        <v>17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21" t="s">
        <v>37</v>
      </c>
    </row>
    <row r="32" spans="1:12" x14ac:dyDescent="0.25">
      <c r="A32" s="25">
        <v>43994</v>
      </c>
      <c r="B32" s="11">
        <v>22990</v>
      </c>
      <c r="C32" s="11" t="s">
        <v>13</v>
      </c>
      <c r="D32" s="11" t="s">
        <v>38</v>
      </c>
      <c r="E32" s="11" t="s">
        <v>17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21" t="s">
        <v>16</v>
      </c>
    </row>
    <row r="33" spans="1:11" x14ac:dyDescent="0.25">
      <c r="A33" s="25">
        <v>43994</v>
      </c>
      <c r="B33" s="11">
        <v>22593</v>
      </c>
      <c r="C33" s="11" t="s">
        <v>23</v>
      </c>
      <c r="D33" s="11" t="s">
        <v>14</v>
      </c>
      <c r="E33" s="11" t="s">
        <v>17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21" t="s">
        <v>24</v>
      </c>
    </row>
    <row r="34" spans="1:11" x14ac:dyDescent="0.25">
      <c r="A34" s="25">
        <v>43994</v>
      </c>
      <c r="B34" s="11">
        <v>18265</v>
      </c>
      <c r="C34" s="11" t="s">
        <v>39</v>
      </c>
      <c r="D34" s="11" t="s">
        <v>14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21" t="s">
        <v>40</v>
      </c>
    </row>
    <row r="35" spans="1:11" x14ac:dyDescent="0.25">
      <c r="A35" s="25">
        <v>43995</v>
      </c>
      <c r="B35" s="11">
        <v>18272</v>
      </c>
      <c r="C35" s="11" t="s">
        <v>39</v>
      </c>
      <c r="D35" s="11" t="s">
        <v>14</v>
      </c>
      <c r="E35" s="11" t="s">
        <v>17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21" t="s">
        <v>40</v>
      </c>
    </row>
    <row r="36" spans="1:11" x14ac:dyDescent="0.25">
      <c r="A36" s="25">
        <v>43995</v>
      </c>
      <c r="B36" s="11">
        <v>18270</v>
      </c>
      <c r="C36" s="11" t="s">
        <v>39</v>
      </c>
      <c r="D36" s="11" t="s">
        <v>14</v>
      </c>
      <c r="E36" s="11" t="s">
        <v>17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21" t="s">
        <v>40</v>
      </c>
    </row>
    <row r="37" spans="1:11" x14ac:dyDescent="0.25">
      <c r="A37" s="25">
        <v>43995</v>
      </c>
      <c r="B37" s="11">
        <v>18269</v>
      </c>
      <c r="C37" s="11" t="s">
        <v>39</v>
      </c>
      <c r="D37" s="11" t="s">
        <v>14</v>
      </c>
      <c r="E37" s="11" t="s">
        <v>17</v>
      </c>
      <c r="F37" s="12">
        <v>7000</v>
      </c>
      <c r="G37" s="11">
        <v>15</v>
      </c>
      <c r="H37" s="11">
        <v>1</v>
      </c>
      <c r="I37" s="13">
        <f t="shared" si="0"/>
        <v>15</v>
      </c>
      <c r="J37" s="14">
        <f t="shared" si="1"/>
        <v>105000</v>
      </c>
      <c r="K37" s="21" t="s">
        <v>40</v>
      </c>
    </row>
    <row r="38" spans="1:11" x14ac:dyDescent="0.25">
      <c r="A38" s="25">
        <v>43997</v>
      </c>
      <c r="B38" s="11">
        <v>18275</v>
      </c>
      <c r="C38" s="11" t="s">
        <v>39</v>
      </c>
      <c r="D38" s="11" t="s">
        <v>14</v>
      </c>
      <c r="E38" s="11" t="s">
        <v>17</v>
      </c>
      <c r="F38" s="12">
        <v>7000</v>
      </c>
      <c r="G38" s="11">
        <v>15</v>
      </c>
      <c r="H38" s="11">
        <v>1</v>
      </c>
      <c r="I38" s="13">
        <f t="shared" si="0"/>
        <v>15</v>
      </c>
      <c r="J38" s="14">
        <f t="shared" si="1"/>
        <v>105000</v>
      </c>
      <c r="K38" s="21" t="s">
        <v>40</v>
      </c>
    </row>
    <row r="39" spans="1:11" x14ac:dyDescent="0.25">
      <c r="A39" s="25">
        <v>43997</v>
      </c>
      <c r="B39" s="11">
        <v>18274</v>
      </c>
      <c r="C39" s="11" t="s">
        <v>39</v>
      </c>
      <c r="D39" s="11" t="s">
        <v>14</v>
      </c>
      <c r="E39" s="11" t="s">
        <v>17</v>
      </c>
      <c r="F39" s="12">
        <v>7000</v>
      </c>
      <c r="G39" s="11">
        <v>15</v>
      </c>
      <c r="H39" s="11">
        <v>1</v>
      </c>
      <c r="I39" s="13">
        <f t="shared" si="0"/>
        <v>15</v>
      </c>
      <c r="J39" s="14">
        <f t="shared" si="1"/>
        <v>105000</v>
      </c>
      <c r="K39" s="21" t="s">
        <v>40</v>
      </c>
    </row>
    <row r="40" spans="1:11" x14ac:dyDescent="0.25">
      <c r="A40" s="25">
        <v>43998</v>
      </c>
      <c r="B40" s="11">
        <v>23164</v>
      </c>
      <c r="C40" s="11" t="s">
        <v>41</v>
      </c>
      <c r="D40" s="11" t="s">
        <v>14</v>
      </c>
      <c r="E40" s="11" t="s">
        <v>17</v>
      </c>
      <c r="F40" s="12">
        <v>7000</v>
      </c>
      <c r="G40" s="11">
        <v>12</v>
      </c>
      <c r="H40" s="11">
        <v>1</v>
      </c>
      <c r="I40" s="13">
        <f t="shared" si="0"/>
        <v>12</v>
      </c>
      <c r="J40" s="14">
        <f t="shared" si="1"/>
        <v>84000</v>
      </c>
      <c r="K40" s="21" t="s">
        <v>42</v>
      </c>
    </row>
    <row r="41" spans="1:11" x14ac:dyDescent="0.25">
      <c r="A41" s="25">
        <v>43998</v>
      </c>
      <c r="B41" s="11">
        <v>23163</v>
      </c>
      <c r="C41" s="11" t="s">
        <v>41</v>
      </c>
      <c r="D41" s="11" t="s">
        <v>14</v>
      </c>
      <c r="E41" s="11" t="s">
        <v>17</v>
      </c>
      <c r="F41" s="12">
        <v>7000</v>
      </c>
      <c r="G41" s="11">
        <v>12</v>
      </c>
      <c r="H41" s="11">
        <v>1</v>
      </c>
      <c r="I41" s="13">
        <f t="shared" si="0"/>
        <v>12</v>
      </c>
      <c r="J41" s="14">
        <f t="shared" si="1"/>
        <v>84000</v>
      </c>
      <c r="K41" s="21" t="s">
        <v>42</v>
      </c>
    </row>
    <row r="42" spans="1:11" x14ac:dyDescent="0.25">
      <c r="A42" s="25">
        <v>43998</v>
      </c>
      <c r="B42" s="11">
        <v>23162</v>
      </c>
      <c r="C42" s="11" t="s">
        <v>41</v>
      </c>
      <c r="D42" s="11" t="s">
        <v>14</v>
      </c>
      <c r="E42" s="11" t="s">
        <v>17</v>
      </c>
      <c r="F42" s="12">
        <v>7000</v>
      </c>
      <c r="G42" s="11">
        <v>12</v>
      </c>
      <c r="H42" s="11">
        <v>1</v>
      </c>
      <c r="I42" s="13">
        <f t="shared" si="0"/>
        <v>12</v>
      </c>
      <c r="J42" s="14">
        <f t="shared" si="1"/>
        <v>84000</v>
      </c>
      <c r="K42" s="21" t="s">
        <v>42</v>
      </c>
    </row>
    <row r="43" spans="1:11" x14ac:dyDescent="0.25">
      <c r="A43" s="25">
        <v>43998</v>
      </c>
      <c r="B43" s="11">
        <v>23161</v>
      </c>
      <c r="C43" s="11" t="s">
        <v>41</v>
      </c>
      <c r="D43" s="11" t="s">
        <v>14</v>
      </c>
      <c r="E43" s="11" t="s">
        <v>17</v>
      </c>
      <c r="F43" s="12">
        <v>7000</v>
      </c>
      <c r="G43" s="11">
        <v>12</v>
      </c>
      <c r="H43" s="11">
        <v>1</v>
      </c>
      <c r="I43" s="13">
        <f t="shared" si="0"/>
        <v>12</v>
      </c>
      <c r="J43" s="14">
        <f t="shared" si="1"/>
        <v>84000</v>
      </c>
      <c r="K43" s="21" t="s">
        <v>42</v>
      </c>
    </row>
    <row r="44" spans="1:11" x14ac:dyDescent="0.25">
      <c r="A44" s="25">
        <v>43998</v>
      </c>
      <c r="B44" s="11">
        <v>23160</v>
      </c>
      <c r="C44" s="11" t="s">
        <v>41</v>
      </c>
      <c r="D44" s="11" t="s">
        <v>14</v>
      </c>
      <c r="E44" s="11" t="s">
        <v>17</v>
      </c>
      <c r="F44" s="12">
        <v>7000</v>
      </c>
      <c r="G44" s="11">
        <v>12</v>
      </c>
      <c r="H44" s="11">
        <v>1</v>
      </c>
      <c r="I44" s="13">
        <f t="shared" si="0"/>
        <v>12</v>
      </c>
      <c r="J44" s="14">
        <f t="shared" si="1"/>
        <v>84000</v>
      </c>
      <c r="K44" s="21" t="s">
        <v>42</v>
      </c>
    </row>
    <row r="45" spans="1:11" x14ac:dyDescent="0.25">
      <c r="A45" s="25">
        <v>43998</v>
      </c>
      <c r="B45" s="11">
        <v>23116</v>
      </c>
      <c r="C45" s="11" t="s">
        <v>25</v>
      </c>
      <c r="D45" s="11" t="s">
        <v>14</v>
      </c>
      <c r="E45" s="11" t="s">
        <v>17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21" t="s">
        <v>26</v>
      </c>
    </row>
    <row r="46" spans="1:11" x14ac:dyDescent="0.25">
      <c r="A46" s="25">
        <v>43998</v>
      </c>
      <c r="B46" s="11">
        <v>23115</v>
      </c>
      <c r="C46" s="11" t="s">
        <v>25</v>
      </c>
      <c r="D46" s="11" t="s">
        <v>38</v>
      </c>
      <c r="E46" s="11" t="s">
        <v>17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21" t="s">
        <v>26</v>
      </c>
    </row>
    <row r="47" spans="1:11" x14ac:dyDescent="0.25">
      <c r="A47" s="25">
        <v>43998</v>
      </c>
      <c r="B47" s="11">
        <v>18276</v>
      </c>
      <c r="C47" s="11" t="s">
        <v>39</v>
      </c>
      <c r="D47" s="11" t="s">
        <v>31</v>
      </c>
      <c r="E47" s="11" t="s">
        <v>17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21" t="s">
        <v>40</v>
      </c>
    </row>
    <row r="48" spans="1:11" x14ac:dyDescent="0.25">
      <c r="A48" s="25">
        <v>43999</v>
      </c>
      <c r="B48" s="11">
        <v>23170</v>
      </c>
      <c r="C48" s="11" t="s">
        <v>41</v>
      </c>
      <c r="D48" s="11" t="s">
        <v>14</v>
      </c>
      <c r="E48" s="11" t="s">
        <v>17</v>
      </c>
      <c r="F48" s="12">
        <v>7000</v>
      </c>
      <c r="G48" s="11">
        <v>12</v>
      </c>
      <c r="H48" s="11">
        <v>1</v>
      </c>
      <c r="I48" s="13">
        <f t="shared" si="0"/>
        <v>12</v>
      </c>
      <c r="J48" s="14">
        <f t="shared" si="1"/>
        <v>84000</v>
      </c>
      <c r="K48" s="21" t="s">
        <v>42</v>
      </c>
    </row>
    <row r="49" spans="1:11" x14ac:dyDescent="0.25">
      <c r="A49" s="25">
        <v>43999</v>
      </c>
      <c r="B49" s="11">
        <v>23351</v>
      </c>
      <c r="C49" s="11" t="s">
        <v>43</v>
      </c>
      <c r="D49" s="11" t="s">
        <v>14</v>
      </c>
      <c r="E49" s="11" t="s">
        <v>17</v>
      </c>
      <c r="F49" s="12">
        <v>7000</v>
      </c>
      <c r="G49" s="11">
        <v>15</v>
      </c>
      <c r="H49" s="11">
        <v>1</v>
      </c>
      <c r="I49" s="13">
        <f t="shared" si="0"/>
        <v>15</v>
      </c>
      <c r="J49" s="14">
        <f t="shared" si="1"/>
        <v>105000</v>
      </c>
      <c r="K49" s="21" t="s">
        <v>44</v>
      </c>
    </row>
    <row r="50" spans="1:11" x14ac:dyDescent="0.25">
      <c r="A50" s="25">
        <v>43999</v>
      </c>
      <c r="B50" s="11">
        <v>23354</v>
      </c>
      <c r="C50" s="11" t="s">
        <v>43</v>
      </c>
      <c r="D50" s="11" t="s">
        <v>14</v>
      </c>
      <c r="E50" s="11" t="s">
        <v>22</v>
      </c>
      <c r="F50" s="12">
        <v>7000</v>
      </c>
      <c r="G50" s="11">
        <v>15</v>
      </c>
      <c r="H50" s="11">
        <v>1</v>
      </c>
      <c r="I50" s="13">
        <f t="shared" si="0"/>
        <v>15</v>
      </c>
      <c r="J50" s="14">
        <f t="shared" si="1"/>
        <v>105000</v>
      </c>
      <c r="K50" s="21" t="s">
        <v>44</v>
      </c>
    </row>
    <row r="51" spans="1:11" x14ac:dyDescent="0.25">
      <c r="A51" s="25">
        <v>43999</v>
      </c>
      <c r="B51" s="11">
        <v>23119</v>
      </c>
      <c r="C51" s="11" t="s">
        <v>25</v>
      </c>
      <c r="D51" s="11" t="s">
        <v>14</v>
      </c>
      <c r="E51" s="11" t="s">
        <v>17</v>
      </c>
      <c r="F51" s="12">
        <v>7000</v>
      </c>
      <c r="G51" s="11">
        <v>15</v>
      </c>
      <c r="H51" s="11">
        <v>1</v>
      </c>
      <c r="I51" s="13">
        <f t="shared" si="0"/>
        <v>15</v>
      </c>
      <c r="J51" s="14">
        <f t="shared" si="1"/>
        <v>105000</v>
      </c>
      <c r="K51" s="21" t="s">
        <v>26</v>
      </c>
    </row>
    <row r="52" spans="1:11" x14ac:dyDescent="0.25">
      <c r="A52" s="25">
        <v>43999</v>
      </c>
      <c r="B52" s="11">
        <v>23120</v>
      </c>
      <c r="C52" s="11" t="s">
        <v>25</v>
      </c>
      <c r="D52" s="11" t="s">
        <v>14</v>
      </c>
      <c r="E52" s="11" t="s">
        <v>17</v>
      </c>
      <c r="F52" s="12">
        <v>7000</v>
      </c>
      <c r="G52" s="11">
        <v>15</v>
      </c>
      <c r="H52" s="11">
        <v>1</v>
      </c>
      <c r="I52" s="13">
        <f t="shared" si="0"/>
        <v>15</v>
      </c>
      <c r="J52" s="14">
        <f t="shared" si="1"/>
        <v>105000</v>
      </c>
      <c r="K52" s="21" t="s">
        <v>26</v>
      </c>
    </row>
    <row r="53" spans="1:11" x14ac:dyDescent="0.25">
      <c r="A53" s="25">
        <v>43999</v>
      </c>
      <c r="B53" s="11">
        <v>23121</v>
      </c>
      <c r="C53" s="11" t="s">
        <v>25</v>
      </c>
      <c r="D53" s="11" t="s">
        <v>14</v>
      </c>
      <c r="E53" s="11" t="s">
        <v>17</v>
      </c>
      <c r="F53" s="12">
        <v>7000</v>
      </c>
      <c r="G53" s="11">
        <v>15</v>
      </c>
      <c r="H53" s="11">
        <v>1</v>
      </c>
      <c r="I53" s="13">
        <f t="shared" si="0"/>
        <v>15</v>
      </c>
      <c r="J53" s="14">
        <f t="shared" si="1"/>
        <v>105000</v>
      </c>
      <c r="K53" s="21" t="s">
        <v>26</v>
      </c>
    </row>
    <row r="54" spans="1:11" x14ac:dyDescent="0.25">
      <c r="A54" s="25">
        <v>44000</v>
      </c>
      <c r="B54" s="11">
        <v>23399</v>
      </c>
      <c r="C54" s="11" t="s">
        <v>32</v>
      </c>
      <c r="D54" s="11" t="s">
        <v>31</v>
      </c>
      <c r="E54" s="11" t="s">
        <v>17</v>
      </c>
      <c r="F54" s="12">
        <v>7000</v>
      </c>
      <c r="G54" s="11">
        <v>15</v>
      </c>
      <c r="H54" s="11">
        <v>1</v>
      </c>
      <c r="I54" s="13">
        <f t="shared" si="0"/>
        <v>15</v>
      </c>
      <c r="J54" s="14">
        <f t="shared" si="1"/>
        <v>105000</v>
      </c>
      <c r="K54" s="21" t="s">
        <v>33</v>
      </c>
    </row>
    <row r="55" spans="1:11" x14ac:dyDescent="0.25">
      <c r="A55" s="25">
        <v>44000</v>
      </c>
      <c r="B55" s="11">
        <v>22943</v>
      </c>
      <c r="C55" s="11" t="s">
        <v>32</v>
      </c>
      <c r="D55" s="11" t="s">
        <v>20</v>
      </c>
      <c r="E55" s="11" t="s">
        <v>17</v>
      </c>
      <c r="F55" s="12">
        <v>7000</v>
      </c>
      <c r="G55" s="11">
        <v>15</v>
      </c>
      <c r="H55" s="11">
        <v>1</v>
      </c>
      <c r="I55" s="13">
        <f t="shared" si="0"/>
        <v>15</v>
      </c>
      <c r="J55" s="14">
        <f t="shared" si="1"/>
        <v>105000</v>
      </c>
      <c r="K55" s="21" t="s">
        <v>33</v>
      </c>
    </row>
    <row r="56" spans="1:11" x14ac:dyDescent="0.25">
      <c r="A56" s="25">
        <v>44000</v>
      </c>
      <c r="B56" s="11">
        <v>22944</v>
      </c>
      <c r="C56" s="11" t="s">
        <v>32</v>
      </c>
      <c r="D56" s="11" t="s">
        <v>20</v>
      </c>
      <c r="E56" s="11" t="s">
        <v>17</v>
      </c>
      <c r="F56" s="12">
        <v>7000</v>
      </c>
      <c r="G56" s="11">
        <v>15</v>
      </c>
      <c r="H56" s="11">
        <v>1</v>
      </c>
      <c r="I56" s="13">
        <f t="shared" si="0"/>
        <v>15</v>
      </c>
      <c r="J56" s="14">
        <f t="shared" si="1"/>
        <v>105000</v>
      </c>
      <c r="K56" s="21" t="s">
        <v>33</v>
      </c>
    </row>
    <row r="57" spans="1:11" x14ac:dyDescent="0.25">
      <c r="A57" s="25">
        <v>44000</v>
      </c>
      <c r="B57" s="11">
        <v>22945</v>
      </c>
      <c r="C57" s="11" t="s">
        <v>32</v>
      </c>
      <c r="D57" s="11" t="s">
        <v>31</v>
      </c>
      <c r="E57" s="11" t="s">
        <v>17</v>
      </c>
      <c r="F57" s="12">
        <v>7000</v>
      </c>
      <c r="G57" s="11">
        <v>15</v>
      </c>
      <c r="H57" s="11">
        <v>1</v>
      </c>
      <c r="I57" s="13">
        <f t="shared" si="0"/>
        <v>15</v>
      </c>
      <c r="J57" s="14">
        <f t="shared" si="1"/>
        <v>105000</v>
      </c>
      <c r="K57" s="21" t="s">
        <v>33</v>
      </c>
    </row>
    <row r="58" spans="1:11" x14ac:dyDescent="0.25">
      <c r="A58" s="25">
        <v>44000</v>
      </c>
      <c r="B58" s="11">
        <v>23122</v>
      </c>
      <c r="C58" s="11" t="s">
        <v>25</v>
      </c>
      <c r="D58" s="11" t="s">
        <v>31</v>
      </c>
      <c r="E58" s="11" t="s">
        <v>17</v>
      </c>
      <c r="F58" s="12">
        <v>7000</v>
      </c>
      <c r="G58" s="11">
        <v>15</v>
      </c>
      <c r="H58" s="11">
        <v>1</v>
      </c>
      <c r="I58" s="13">
        <f t="shared" si="0"/>
        <v>15</v>
      </c>
      <c r="J58" s="14">
        <f t="shared" si="1"/>
        <v>105000</v>
      </c>
      <c r="K58" s="21" t="s">
        <v>26</v>
      </c>
    </row>
    <row r="59" spans="1:11" x14ac:dyDescent="0.25">
      <c r="A59" s="25">
        <v>44000</v>
      </c>
      <c r="B59" s="11">
        <v>23175</v>
      </c>
      <c r="C59" s="11" t="s">
        <v>41</v>
      </c>
      <c r="D59" s="11" t="s">
        <v>14</v>
      </c>
      <c r="E59" s="11" t="s">
        <v>17</v>
      </c>
      <c r="F59" s="12">
        <v>7000</v>
      </c>
      <c r="G59" s="11">
        <v>12</v>
      </c>
      <c r="H59" s="11">
        <v>1</v>
      </c>
      <c r="I59" s="13">
        <f t="shared" si="0"/>
        <v>12</v>
      </c>
      <c r="J59" s="14">
        <f t="shared" si="1"/>
        <v>84000</v>
      </c>
      <c r="K59" s="21" t="s">
        <v>42</v>
      </c>
    </row>
    <row r="60" spans="1:11" x14ac:dyDescent="0.25">
      <c r="A60" s="25">
        <v>44000</v>
      </c>
      <c r="B60" s="11">
        <v>23208</v>
      </c>
      <c r="C60" s="11" t="s">
        <v>23</v>
      </c>
      <c r="D60" s="11" t="s">
        <v>31</v>
      </c>
      <c r="E60" s="11" t="s">
        <v>17</v>
      </c>
      <c r="F60" s="12">
        <v>7000</v>
      </c>
      <c r="G60" s="11">
        <v>15</v>
      </c>
      <c r="H60" s="11">
        <v>1</v>
      </c>
      <c r="I60" s="13">
        <f t="shared" si="0"/>
        <v>15</v>
      </c>
      <c r="J60" s="14">
        <f t="shared" si="1"/>
        <v>105000</v>
      </c>
      <c r="K60" s="21" t="s">
        <v>24</v>
      </c>
    </row>
    <row r="61" spans="1:11" x14ac:dyDescent="0.25">
      <c r="A61" s="25">
        <v>44000</v>
      </c>
      <c r="B61" s="11">
        <v>20994</v>
      </c>
      <c r="C61" s="11" t="s">
        <v>13</v>
      </c>
      <c r="D61" s="11" t="s">
        <v>31</v>
      </c>
      <c r="E61" s="11" t="s">
        <v>17</v>
      </c>
      <c r="F61" s="12">
        <v>7000</v>
      </c>
      <c r="G61" s="11">
        <v>15</v>
      </c>
      <c r="H61" s="11">
        <v>1</v>
      </c>
      <c r="I61" s="13">
        <f t="shared" si="0"/>
        <v>15</v>
      </c>
      <c r="J61" s="14">
        <f t="shared" si="1"/>
        <v>105000</v>
      </c>
      <c r="K61" s="21" t="s">
        <v>16</v>
      </c>
    </row>
    <row r="62" spans="1:11" x14ac:dyDescent="0.25">
      <c r="A62" s="25">
        <v>44000</v>
      </c>
      <c r="B62" s="11">
        <v>20993</v>
      </c>
      <c r="C62" s="11" t="s">
        <v>13</v>
      </c>
      <c r="D62" s="11" t="s">
        <v>31</v>
      </c>
      <c r="E62" s="11" t="s">
        <v>17</v>
      </c>
      <c r="F62" s="12">
        <v>7000</v>
      </c>
      <c r="G62" s="11">
        <v>15</v>
      </c>
      <c r="H62" s="11">
        <v>1</v>
      </c>
      <c r="I62" s="13">
        <f t="shared" si="0"/>
        <v>15</v>
      </c>
      <c r="J62" s="14">
        <f t="shared" si="1"/>
        <v>105000</v>
      </c>
      <c r="K62" s="21" t="s">
        <v>16</v>
      </c>
    </row>
    <row r="63" spans="1:11" x14ac:dyDescent="0.25">
      <c r="A63" s="25">
        <v>44001</v>
      </c>
      <c r="B63" s="11">
        <v>23251</v>
      </c>
      <c r="C63" s="11" t="s">
        <v>13</v>
      </c>
      <c r="D63" s="11" t="s">
        <v>14</v>
      </c>
      <c r="E63" s="11" t="s">
        <v>17</v>
      </c>
      <c r="F63" s="12">
        <v>7000</v>
      </c>
      <c r="G63" s="11">
        <v>15</v>
      </c>
      <c r="H63" s="11">
        <v>1</v>
      </c>
      <c r="I63" s="13">
        <f t="shared" si="0"/>
        <v>15</v>
      </c>
      <c r="J63" s="14">
        <f t="shared" si="1"/>
        <v>105000</v>
      </c>
      <c r="K63" s="21" t="s">
        <v>16</v>
      </c>
    </row>
    <row r="64" spans="1:11" x14ac:dyDescent="0.25">
      <c r="A64" s="25">
        <v>44001</v>
      </c>
      <c r="B64" s="11">
        <v>23252</v>
      </c>
      <c r="C64" s="11" t="s">
        <v>13</v>
      </c>
      <c r="D64" s="11" t="s">
        <v>14</v>
      </c>
      <c r="E64" s="11" t="s">
        <v>17</v>
      </c>
      <c r="F64" s="12">
        <v>7000</v>
      </c>
      <c r="G64" s="11">
        <v>15</v>
      </c>
      <c r="H64" s="11">
        <v>1</v>
      </c>
      <c r="I64" s="13">
        <f t="shared" si="0"/>
        <v>15</v>
      </c>
      <c r="J64" s="14">
        <f t="shared" si="1"/>
        <v>105000</v>
      </c>
      <c r="K64" s="21" t="s">
        <v>16</v>
      </c>
    </row>
    <row r="65" spans="1:12" x14ac:dyDescent="0.25">
      <c r="A65" s="25">
        <v>44001</v>
      </c>
      <c r="B65" s="11">
        <v>23253</v>
      </c>
      <c r="C65" s="11" t="s">
        <v>13</v>
      </c>
      <c r="D65" s="11" t="s">
        <v>14</v>
      </c>
      <c r="E65" s="11" t="s">
        <v>17</v>
      </c>
      <c r="F65" s="12">
        <v>7000</v>
      </c>
      <c r="G65" s="11">
        <v>15</v>
      </c>
      <c r="H65" s="11">
        <v>1</v>
      </c>
      <c r="I65" s="13">
        <f t="shared" si="0"/>
        <v>15</v>
      </c>
      <c r="J65" s="14">
        <f t="shared" si="1"/>
        <v>105000</v>
      </c>
      <c r="K65" s="21" t="s">
        <v>16</v>
      </c>
    </row>
    <row r="66" spans="1:12" x14ac:dyDescent="0.25">
      <c r="A66" s="25">
        <v>44001</v>
      </c>
      <c r="B66" s="11">
        <v>23254</v>
      </c>
      <c r="C66" s="11" t="s">
        <v>13</v>
      </c>
      <c r="D66" s="11" t="s">
        <v>14</v>
      </c>
      <c r="E66" s="11" t="s">
        <v>17</v>
      </c>
      <c r="F66" s="12">
        <v>7000</v>
      </c>
      <c r="G66" s="11">
        <v>15</v>
      </c>
      <c r="H66" s="11">
        <v>1</v>
      </c>
      <c r="I66" s="13">
        <f t="shared" si="0"/>
        <v>15</v>
      </c>
      <c r="J66" s="14">
        <f t="shared" si="1"/>
        <v>105000</v>
      </c>
      <c r="K66" s="21" t="s">
        <v>16</v>
      </c>
    </row>
    <row r="67" spans="1:12" x14ac:dyDescent="0.25">
      <c r="A67" s="25">
        <v>44001</v>
      </c>
      <c r="B67" s="11">
        <v>23255</v>
      </c>
      <c r="C67" s="11" t="s">
        <v>13</v>
      </c>
      <c r="D67" s="11" t="s">
        <v>14</v>
      </c>
      <c r="E67" s="11" t="s">
        <v>17</v>
      </c>
      <c r="F67" s="12">
        <v>7000</v>
      </c>
      <c r="G67" s="11">
        <v>15</v>
      </c>
      <c r="H67" s="11">
        <v>1</v>
      </c>
      <c r="I67" s="13">
        <f t="shared" si="0"/>
        <v>15</v>
      </c>
      <c r="J67" s="14">
        <f t="shared" si="1"/>
        <v>105000</v>
      </c>
      <c r="K67" s="21" t="s">
        <v>16</v>
      </c>
    </row>
    <row r="68" spans="1:12" x14ac:dyDescent="0.25">
      <c r="A68" s="25">
        <v>44001</v>
      </c>
      <c r="B68" s="11">
        <v>23126</v>
      </c>
      <c r="C68" s="11" t="s">
        <v>25</v>
      </c>
      <c r="D68" s="11" t="s">
        <v>31</v>
      </c>
      <c r="E68" s="11" t="s">
        <v>17</v>
      </c>
      <c r="F68" s="12">
        <v>7000</v>
      </c>
      <c r="G68" s="11">
        <v>15</v>
      </c>
      <c r="H68" s="11">
        <v>1</v>
      </c>
      <c r="I68" s="13">
        <f t="shared" si="0"/>
        <v>15</v>
      </c>
      <c r="J68" s="14">
        <f t="shared" si="1"/>
        <v>105000</v>
      </c>
      <c r="K68" s="21" t="s">
        <v>26</v>
      </c>
    </row>
    <row r="69" spans="1:12" x14ac:dyDescent="0.25">
      <c r="A69" s="25">
        <v>44001</v>
      </c>
      <c r="B69" s="11">
        <v>23402</v>
      </c>
      <c r="C69" s="11" t="s">
        <v>32</v>
      </c>
      <c r="D69" s="11" t="s">
        <v>31</v>
      </c>
      <c r="E69" s="11" t="s">
        <v>17</v>
      </c>
      <c r="F69" s="12">
        <v>7000</v>
      </c>
      <c r="G69" s="11">
        <v>15</v>
      </c>
      <c r="H69" s="11">
        <v>1</v>
      </c>
      <c r="I69" s="13">
        <f t="shared" si="0"/>
        <v>15</v>
      </c>
      <c r="J69" s="14">
        <f t="shared" si="1"/>
        <v>105000</v>
      </c>
      <c r="K69" s="21" t="s">
        <v>33</v>
      </c>
    </row>
    <row r="70" spans="1:12" x14ac:dyDescent="0.25">
      <c r="A70" s="25">
        <v>44001</v>
      </c>
      <c r="B70" s="11">
        <v>23401</v>
      </c>
      <c r="C70" s="11" t="s">
        <v>32</v>
      </c>
      <c r="D70" s="11" t="s">
        <v>31</v>
      </c>
      <c r="E70" s="11" t="s">
        <v>17</v>
      </c>
      <c r="F70" s="12">
        <v>7000</v>
      </c>
      <c r="G70" s="11">
        <v>15</v>
      </c>
      <c r="H70" s="11">
        <v>1</v>
      </c>
      <c r="I70" s="13">
        <f t="shared" ref="I70:I89" si="2">(G70*H70)</f>
        <v>15</v>
      </c>
      <c r="J70" s="14">
        <f t="shared" ref="J70:J89" si="3">(F70*I70)</f>
        <v>105000</v>
      </c>
      <c r="K70" s="21" t="s">
        <v>33</v>
      </c>
      <c r="L70" s="26"/>
    </row>
    <row r="71" spans="1:12" x14ac:dyDescent="0.25">
      <c r="A71" s="27">
        <v>44001</v>
      </c>
      <c r="B71" s="13">
        <v>18286</v>
      </c>
      <c r="C71" s="13" t="s">
        <v>39</v>
      </c>
      <c r="D71" s="13" t="s">
        <v>14</v>
      </c>
      <c r="E71" s="11" t="s">
        <v>17</v>
      </c>
      <c r="F71" s="12">
        <v>7000</v>
      </c>
      <c r="G71" s="13">
        <v>15</v>
      </c>
      <c r="H71" s="13">
        <v>1</v>
      </c>
      <c r="I71" s="13">
        <f t="shared" si="2"/>
        <v>15</v>
      </c>
      <c r="J71" s="14">
        <f t="shared" si="3"/>
        <v>105000</v>
      </c>
      <c r="K71" s="13" t="s">
        <v>40</v>
      </c>
      <c r="L71" s="26"/>
    </row>
    <row r="72" spans="1:12" x14ac:dyDescent="0.25">
      <c r="A72" s="27">
        <v>44001</v>
      </c>
      <c r="B72" s="13">
        <v>18285</v>
      </c>
      <c r="C72" s="13" t="s">
        <v>39</v>
      </c>
      <c r="D72" s="13" t="s">
        <v>14</v>
      </c>
      <c r="E72" s="11" t="s">
        <v>17</v>
      </c>
      <c r="F72" s="12">
        <v>7000</v>
      </c>
      <c r="G72" s="13">
        <v>15</v>
      </c>
      <c r="H72" s="13">
        <v>1</v>
      </c>
      <c r="I72" s="13">
        <f t="shared" si="2"/>
        <v>15</v>
      </c>
      <c r="J72" s="14">
        <f t="shared" si="3"/>
        <v>105000</v>
      </c>
      <c r="K72" s="13" t="s">
        <v>40</v>
      </c>
      <c r="L72" s="26"/>
    </row>
    <row r="73" spans="1:12" x14ac:dyDescent="0.25">
      <c r="A73" s="27">
        <v>44001</v>
      </c>
      <c r="B73" s="13">
        <v>18284</v>
      </c>
      <c r="C73" s="13" t="s">
        <v>39</v>
      </c>
      <c r="D73" s="13" t="s">
        <v>14</v>
      </c>
      <c r="E73" s="11" t="s">
        <v>17</v>
      </c>
      <c r="F73" s="12">
        <v>7000</v>
      </c>
      <c r="G73" s="13">
        <v>15</v>
      </c>
      <c r="H73" s="13">
        <v>1</v>
      </c>
      <c r="I73" s="13">
        <f t="shared" si="2"/>
        <v>15</v>
      </c>
      <c r="J73" s="14">
        <f t="shared" si="3"/>
        <v>105000</v>
      </c>
      <c r="K73" s="13" t="s">
        <v>40</v>
      </c>
      <c r="L73" s="26"/>
    </row>
    <row r="74" spans="1:12" x14ac:dyDescent="0.25">
      <c r="A74" s="27">
        <v>44002</v>
      </c>
      <c r="B74" s="13">
        <v>23407</v>
      </c>
      <c r="C74" s="13" t="s">
        <v>32</v>
      </c>
      <c r="D74" s="13" t="s">
        <v>31</v>
      </c>
      <c r="E74" s="11" t="s">
        <v>17</v>
      </c>
      <c r="F74" s="12">
        <v>7000</v>
      </c>
      <c r="G74" s="13">
        <v>15</v>
      </c>
      <c r="H74" s="13">
        <v>1</v>
      </c>
      <c r="I74" s="13">
        <f t="shared" si="2"/>
        <v>15</v>
      </c>
      <c r="J74" s="14">
        <f t="shared" si="3"/>
        <v>105000</v>
      </c>
      <c r="K74" s="13" t="s">
        <v>33</v>
      </c>
      <c r="L74" s="26"/>
    </row>
    <row r="75" spans="1:12" x14ac:dyDescent="0.25">
      <c r="A75" s="27">
        <v>44002</v>
      </c>
      <c r="B75" s="13">
        <v>23078</v>
      </c>
      <c r="C75" s="13" t="s">
        <v>45</v>
      </c>
      <c r="D75" s="13" t="s">
        <v>14</v>
      </c>
      <c r="E75" s="11" t="s">
        <v>17</v>
      </c>
      <c r="F75" s="12">
        <v>7000</v>
      </c>
      <c r="G75" s="13">
        <v>12</v>
      </c>
      <c r="H75" s="13">
        <v>1</v>
      </c>
      <c r="I75" s="13">
        <f t="shared" si="2"/>
        <v>12</v>
      </c>
      <c r="J75" s="14">
        <f t="shared" si="3"/>
        <v>84000</v>
      </c>
      <c r="K75" s="13" t="s">
        <v>46</v>
      </c>
      <c r="L75" s="26"/>
    </row>
    <row r="76" spans="1:12" x14ac:dyDescent="0.25">
      <c r="A76" s="27">
        <v>44002</v>
      </c>
      <c r="B76" s="13">
        <v>23079</v>
      </c>
      <c r="C76" s="13" t="s">
        <v>45</v>
      </c>
      <c r="D76" s="13" t="s">
        <v>14</v>
      </c>
      <c r="E76" s="11" t="s">
        <v>17</v>
      </c>
      <c r="F76" s="12">
        <v>7000</v>
      </c>
      <c r="G76" s="13">
        <v>12</v>
      </c>
      <c r="H76" s="13">
        <v>1</v>
      </c>
      <c r="I76" s="13">
        <f t="shared" si="2"/>
        <v>12</v>
      </c>
      <c r="J76" s="14">
        <f t="shared" si="3"/>
        <v>84000</v>
      </c>
      <c r="K76" s="13" t="s">
        <v>46</v>
      </c>
      <c r="L76" s="26"/>
    </row>
    <row r="77" spans="1:12" x14ac:dyDescent="0.25">
      <c r="A77" s="27">
        <v>44002</v>
      </c>
      <c r="B77" s="13">
        <v>23080</v>
      </c>
      <c r="C77" s="13" t="s">
        <v>45</v>
      </c>
      <c r="D77" s="13" t="s">
        <v>14</v>
      </c>
      <c r="E77" s="11" t="s">
        <v>17</v>
      </c>
      <c r="F77" s="12">
        <v>7000</v>
      </c>
      <c r="G77" s="13">
        <v>12</v>
      </c>
      <c r="H77" s="13">
        <v>1</v>
      </c>
      <c r="I77" s="13">
        <f t="shared" si="2"/>
        <v>12</v>
      </c>
      <c r="J77" s="14">
        <f t="shared" si="3"/>
        <v>84000</v>
      </c>
      <c r="K77" s="13" t="s">
        <v>46</v>
      </c>
      <c r="L77" s="26"/>
    </row>
    <row r="78" spans="1:12" x14ac:dyDescent="0.25">
      <c r="A78" s="27">
        <v>44002</v>
      </c>
      <c r="B78" s="13">
        <v>23081</v>
      </c>
      <c r="C78" s="13" t="s">
        <v>45</v>
      </c>
      <c r="D78" s="13" t="s">
        <v>14</v>
      </c>
      <c r="E78" s="11" t="s">
        <v>17</v>
      </c>
      <c r="F78" s="12">
        <v>7000</v>
      </c>
      <c r="G78" s="13">
        <v>12</v>
      </c>
      <c r="H78" s="13">
        <v>1</v>
      </c>
      <c r="I78" s="13">
        <f t="shared" si="2"/>
        <v>12</v>
      </c>
      <c r="J78" s="14">
        <f t="shared" si="3"/>
        <v>84000</v>
      </c>
      <c r="K78" s="13" t="s">
        <v>46</v>
      </c>
      <c r="L78" s="26"/>
    </row>
    <row r="79" spans="1:12" x14ac:dyDescent="0.25">
      <c r="A79" s="27">
        <v>44002</v>
      </c>
      <c r="B79" s="13">
        <v>22754</v>
      </c>
      <c r="C79" s="13" t="s">
        <v>47</v>
      </c>
      <c r="D79" s="13" t="s">
        <v>48</v>
      </c>
      <c r="E79" s="11" t="s">
        <v>17</v>
      </c>
      <c r="F79" s="12">
        <v>7000</v>
      </c>
      <c r="G79" s="13">
        <v>15</v>
      </c>
      <c r="H79" s="13">
        <v>1</v>
      </c>
      <c r="I79" s="13">
        <f t="shared" si="2"/>
        <v>15</v>
      </c>
      <c r="J79" s="14">
        <f t="shared" si="3"/>
        <v>105000</v>
      </c>
      <c r="K79" s="13" t="s">
        <v>49</v>
      </c>
      <c r="L79" s="26"/>
    </row>
    <row r="80" spans="1:12" x14ac:dyDescent="0.25">
      <c r="A80" s="27">
        <v>44002</v>
      </c>
      <c r="B80" s="13">
        <v>23131</v>
      </c>
      <c r="C80" s="13" t="s">
        <v>25</v>
      </c>
      <c r="D80" s="13" t="s">
        <v>31</v>
      </c>
      <c r="E80" s="11" t="s">
        <v>17</v>
      </c>
      <c r="F80" s="12">
        <v>7000</v>
      </c>
      <c r="G80" s="13">
        <v>15</v>
      </c>
      <c r="H80" s="13">
        <v>1</v>
      </c>
      <c r="I80" s="13">
        <f t="shared" si="2"/>
        <v>15</v>
      </c>
      <c r="J80" s="14">
        <f t="shared" si="3"/>
        <v>105000</v>
      </c>
      <c r="K80" s="13" t="s">
        <v>26</v>
      </c>
      <c r="L80" s="26"/>
    </row>
    <row r="81" spans="1:12" x14ac:dyDescent="0.25">
      <c r="A81" s="27">
        <v>44004</v>
      </c>
      <c r="B81" s="13">
        <v>23082</v>
      </c>
      <c r="C81" s="13" t="s">
        <v>45</v>
      </c>
      <c r="D81" s="13" t="s">
        <v>14</v>
      </c>
      <c r="E81" s="11" t="s">
        <v>17</v>
      </c>
      <c r="F81" s="12">
        <v>7000</v>
      </c>
      <c r="G81" s="13">
        <v>12</v>
      </c>
      <c r="H81" s="13">
        <v>1</v>
      </c>
      <c r="I81" s="13">
        <f t="shared" si="2"/>
        <v>12</v>
      </c>
      <c r="J81" s="14">
        <f t="shared" si="3"/>
        <v>84000</v>
      </c>
      <c r="K81" s="13" t="s">
        <v>50</v>
      </c>
      <c r="L81" s="26"/>
    </row>
    <row r="82" spans="1:12" x14ac:dyDescent="0.25">
      <c r="A82" s="27">
        <v>44004</v>
      </c>
      <c r="B82" s="13">
        <v>23083</v>
      </c>
      <c r="C82" s="13" t="s">
        <v>45</v>
      </c>
      <c r="D82" s="13" t="s">
        <v>14</v>
      </c>
      <c r="E82" s="11" t="s">
        <v>17</v>
      </c>
      <c r="F82" s="12">
        <v>7000</v>
      </c>
      <c r="G82" s="13">
        <v>12</v>
      </c>
      <c r="H82" s="13">
        <v>1</v>
      </c>
      <c r="I82" s="13">
        <f t="shared" si="2"/>
        <v>12</v>
      </c>
      <c r="J82" s="14">
        <f t="shared" si="3"/>
        <v>84000</v>
      </c>
      <c r="K82" s="13" t="s">
        <v>46</v>
      </c>
      <c r="L82" s="26"/>
    </row>
    <row r="83" spans="1:12" x14ac:dyDescent="0.25">
      <c r="A83" s="27">
        <v>44004</v>
      </c>
      <c r="B83" s="13">
        <v>18296</v>
      </c>
      <c r="C83" s="13" t="s">
        <v>39</v>
      </c>
      <c r="D83" s="13" t="s">
        <v>51</v>
      </c>
      <c r="E83" s="11" t="s">
        <v>17</v>
      </c>
      <c r="F83" s="12">
        <v>7000</v>
      </c>
      <c r="G83" s="13">
        <v>15</v>
      </c>
      <c r="H83" s="13">
        <v>1</v>
      </c>
      <c r="I83" s="13">
        <f t="shared" si="2"/>
        <v>15</v>
      </c>
      <c r="J83" s="14">
        <f t="shared" si="3"/>
        <v>105000</v>
      </c>
      <c r="K83" s="13" t="s">
        <v>40</v>
      </c>
      <c r="L83" s="26"/>
    </row>
    <row r="84" spans="1:12" x14ac:dyDescent="0.25">
      <c r="A84" s="27">
        <v>44005</v>
      </c>
      <c r="B84" s="13">
        <v>23136</v>
      </c>
      <c r="C84" s="13" t="s">
        <v>25</v>
      </c>
      <c r="D84" s="13" t="s">
        <v>52</v>
      </c>
      <c r="E84" s="11" t="s">
        <v>17</v>
      </c>
      <c r="F84" s="12">
        <v>7000</v>
      </c>
      <c r="G84" s="13">
        <v>15</v>
      </c>
      <c r="H84" s="13">
        <v>1</v>
      </c>
      <c r="I84" s="13">
        <f t="shared" si="2"/>
        <v>15</v>
      </c>
      <c r="J84" s="14">
        <f t="shared" si="3"/>
        <v>105000</v>
      </c>
      <c r="K84" s="13" t="s">
        <v>26</v>
      </c>
      <c r="L84" s="26"/>
    </row>
    <row r="85" spans="1:12" x14ac:dyDescent="0.25">
      <c r="A85" s="27">
        <v>44005</v>
      </c>
      <c r="B85" s="13">
        <v>22760</v>
      </c>
      <c r="C85" s="13" t="s">
        <v>47</v>
      </c>
      <c r="D85" s="13" t="s">
        <v>14</v>
      </c>
      <c r="E85" s="11" t="s">
        <v>17</v>
      </c>
      <c r="F85" s="12">
        <v>7000</v>
      </c>
      <c r="G85" s="13">
        <v>12</v>
      </c>
      <c r="H85" s="13">
        <v>1</v>
      </c>
      <c r="I85" s="13">
        <f t="shared" si="2"/>
        <v>12</v>
      </c>
      <c r="J85" s="14">
        <f t="shared" si="3"/>
        <v>84000</v>
      </c>
      <c r="K85" s="13" t="s">
        <v>49</v>
      </c>
      <c r="L85" s="26"/>
    </row>
    <row r="86" spans="1:12" x14ac:dyDescent="0.25">
      <c r="A86" s="27">
        <v>44007</v>
      </c>
      <c r="B86" s="13">
        <v>23452</v>
      </c>
      <c r="C86" s="13" t="s">
        <v>39</v>
      </c>
      <c r="D86" s="13" t="s">
        <v>51</v>
      </c>
      <c r="E86" s="11" t="s">
        <v>17</v>
      </c>
      <c r="F86" s="12">
        <v>7000</v>
      </c>
      <c r="G86" s="13">
        <v>15</v>
      </c>
      <c r="H86" s="13">
        <v>1</v>
      </c>
      <c r="I86" s="13">
        <f t="shared" si="2"/>
        <v>15</v>
      </c>
      <c r="J86" s="14">
        <f t="shared" si="3"/>
        <v>105000</v>
      </c>
      <c r="K86" s="13" t="s">
        <v>40</v>
      </c>
      <c r="L86" s="26"/>
    </row>
    <row r="87" spans="1:12" x14ac:dyDescent="0.25">
      <c r="A87" s="27">
        <v>44008</v>
      </c>
      <c r="B87" s="13">
        <v>23191</v>
      </c>
      <c r="C87" s="13" t="s">
        <v>41</v>
      </c>
      <c r="D87" s="13" t="s">
        <v>52</v>
      </c>
      <c r="E87" s="11" t="s">
        <v>17</v>
      </c>
      <c r="F87" s="12">
        <v>7000</v>
      </c>
      <c r="G87" s="13">
        <v>12</v>
      </c>
      <c r="H87" s="13">
        <v>1</v>
      </c>
      <c r="I87" s="13">
        <f t="shared" si="2"/>
        <v>12</v>
      </c>
      <c r="J87" s="14">
        <f t="shared" si="3"/>
        <v>84000</v>
      </c>
      <c r="K87" s="13" t="s">
        <v>42</v>
      </c>
      <c r="L87" s="26"/>
    </row>
    <row r="88" spans="1:12" x14ac:dyDescent="0.25">
      <c r="A88" s="27">
        <v>44008</v>
      </c>
      <c r="B88" s="13">
        <v>23190</v>
      </c>
      <c r="C88" s="13" t="s">
        <v>41</v>
      </c>
      <c r="D88" s="13" t="s">
        <v>52</v>
      </c>
      <c r="E88" s="11" t="s">
        <v>17</v>
      </c>
      <c r="F88" s="12">
        <v>7000</v>
      </c>
      <c r="G88" s="13">
        <v>12</v>
      </c>
      <c r="H88" s="13">
        <v>1</v>
      </c>
      <c r="I88" s="13">
        <f t="shared" si="2"/>
        <v>12</v>
      </c>
      <c r="J88" s="14">
        <f t="shared" si="3"/>
        <v>84000</v>
      </c>
      <c r="K88" s="13" t="s">
        <v>42</v>
      </c>
      <c r="L88" s="26"/>
    </row>
    <row r="89" spans="1:12" x14ac:dyDescent="0.25">
      <c r="A89" s="27">
        <v>44009</v>
      </c>
      <c r="B89" s="13">
        <v>23145</v>
      </c>
      <c r="C89" s="13" t="s">
        <v>25</v>
      </c>
      <c r="D89" s="13" t="s">
        <v>53</v>
      </c>
      <c r="E89" s="11" t="s">
        <v>17</v>
      </c>
      <c r="F89" s="12">
        <v>7000</v>
      </c>
      <c r="G89" s="13">
        <v>15</v>
      </c>
      <c r="H89" s="13">
        <v>1</v>
      </c>
      <c r="I89" s="13">
        <f t="shared" si="2"/>
        <v>15</v>
      </c>
      <c r="J89" s="14">
        <f t="shared" si="3"/>
        <v>105000</v>
      </c>
      <c r="K89" s="13" t="s">
        <v>26</v>
      </c>
      <c r="L89" s="26"/>
    </row>
    <row r="90" spans="1:12" x14ac:dyDescent="0.25">
      <c r="A90" s="13"/>
      <c r="B90" s="13"/>
      <c r="C90" s="13"/>
      <c r="D90" s="13"/>
      <c r="E90" s="11"/>
      <c r="F90" s="12"/>
      <c r="G90" s="13"/>
      <c r="H90" s="13"/>
      <c r="I90" s="13"/>
      <c r="J90" s="14"/>
      <c r="K90" s="13"/>
      <c r="L90" s="26"/>
    </row>
    <row r="91" spans="1:12" x14ac:dyDescent="0.25">
      <c r="A91" s="26"/>
      <c r="B91" s="26"/>
      <c r="C91" s="26"/>
      <c r="D91" s="26"/>
      <c r="E91" s="28"/>
      <c r="F91" s="29"/>
      <c r="G91" s="26"/>
      <c r="H91" s="26"/>
      <c r="I91" s="26"/>
      <c r="J91" s="29"/>
      <c r="K91" s="26"/>
      <c r="L91" s="26"/>
    </row>
    <row r="92" spans="1:12" x14ac:dyDescent="0.25">
      <c r="A92" s="26"/>
      <c r="B92" s="26"/>
      <c r="C92" s="26"/>
      <c r="D92" s="26"/>
      <c r="E92" s="28"/>
      <c r="F92" s="29"/>
      <c r="G92" s="26"/>
      <c r="H92" s="26"/>
      <c r="I92" s="26"/>
      <c r="J92" s="29"/>
      <c r="K92" s="26"/>
      <c r="L92" s="26"/>
    </row>
    <row r="93" spans="1:12" x14ac:dyDescent="0.25">
      <c r="A93" s="26"/>
      <c r="B93" s="26"/>
      <c r="C93" s="26"/>
      <c r="D93" s="26"/>
      <c r="E93" s="28"/>
      <c r="F93" s="29"/>
      <c r="G93" s="26"/>
      <c r="H93" s="26"/>
      <c r="I93" s="26"/>
      <c r="J93" s="29"/>
      <c r="K93" s="26"/>
      <c r="L93" s="26"/>
    </row>
    <row r="94" spans="1:12" x14ac:dyDescent="0.25">
      <c r="A94" s="26"/>
      <c r="B94" s="26"/>
      <c r="C94" s="26"/>
      <c r="D94" s="26"/>
      <c r="E94" s="28"/>
      <c r="F94" s="29"/>
      <c r="G94" s="26"/>
      <c r="H94" s="26"/>
      <c r="I94" s="26"/>
      <c r="J94" s="29"/>
      <c r="K94" s="26"/>
      <c r="L94" s="26"/>
    </row>
    <row r="95" spans="1:12" x14ac:dyDescent="0.25">
      <c r="A95" s="26"/>
      <c r="B95" s="26"/>
      <c r="C95" s="26"/>
      <c r="D95" s="26"/>
      <c r="E95" s="28"/>
      <c r="F95" s="29"/>
      <c r="G95" s="26"/>
      <c r="H95" s="26"/>
      <c r="I95" s="26"/>
      <c r="J95" s="29"/>
      <c r="K95" s="26"/>
      <c r="L95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2021-09-08T14:10:35Z</dcterms:created>
  <dcterms:modified xsi:type="dcterms:W3CDTF">2021-09-08T14:11:38Z</dcterms:modified>
</cp:coreProperties>
</file>